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30C1246D-D488-4A2B-A3E9-9ECBD05E2CF6}" xr6:coauthVersionLast="45" xr6:coauthVersionMax="45" xr10:uidLastSave="{00000000-0000-0000-0000-000000000000}"/>
  <bookViews>
    <workbookView xWindow="-120" yWindow="-120" windowWidth="29040" windowHeight="15840" xr2:uid="{00000000-000D-0000-FFFF-FFFF00000000}"/>
  </bookViews>
  <sheets>
    <sheet name="OCT2BIN"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1" i="2" l="1"/>
  <c r="B19" i="4"/>
  <c r="B9" i="5"/>
  <c r="B26" i="4"/>
  <c r="A14" i="3"/>
  <c r="D5" i="4"/>
  <c r="B7" i="2"/>
  <c r="A13" i="3"/>
  <c r="D6" i="4"/>
  <c r="B12" i="5"/>
  <c r="B12" i="6"/>
  <c r="B15" i="6"/>
  <c r="B11" i="2"/>
  <c r="B9" i="6"/>
  <c r="B9" i="4"/>
  <c r="B7" i="3"/>
  <c r="A3" i="2" l="1"/>
  <c r="A3" i="3"/>
  <c r="A3" i="4"/>
  <c r="A3" i="5"/>
  <c r="A3" i="6"/>
  <c r="A3" i="1"/>
  <c r="A7" i="2" l="1"/>
  <c r="B6" i="2"/>
  <c r="B10" i="2" s="1"/>
  <c r="A15" i="6"/>
  <c r="A12" i="6"/>
  <c r="A9" i="6"/>
  <c r="B8" i="6"/>
  <c r="B14" i="6" l="1"/>
  <c r="B11" i="6"/>
  <c r="A12" i="5"/>
  <c r="B11" i="5"/>
  <c r="A9" i="5"/>
  <c r="B8" i="5"/>
  <c r="C25" i="4"/>
  <c r="A21" i="4"/>
  <c r="C18" i="4"/>
  <c r="A15" i="4"/>
  <c r="A9" i="4"/>
  <c r="B8" i="4"/>
  <c r="B9" i="3"/>
  <c r="A7" i="3"/>
  <c r="B6" i="3"/>
  <c r="B10" i="3" s="1"/>
  <c r="A52" i="1" l="1"/>
  <c r="A53" i="1"/>
  <c r="A54" i="1"/>
  <c r="A55" i="1"/>
  <c r="A56" i="1"/>
</calcChain>
</file>

<file path=xl/sharedStrings.xml><?xml version="1.0" encoding="utf-8"?>
<sst xmlns="http://schemas.openxmlformats.org/spreadsheetml/2006/main" count="114" uniqueCount="96">
  <si>
    <r>
      <t xml:space="preserve">Maximum number permitted is </t>
    </r>
    <r>
      <rPr>
        <b/>
        <sz val="10"/>
        <color rgb="FFFF0000"/>
        <rFont val="Arial"/>
        <family val="2"/>
      </rPr>
      <t>lesser</t>
    </r>
    <r>
      <rPr>
        <sz val="10"/>
        <rFont val="Arial"/>
        <family val="2"/>
      </rPr>
      <t xml:space="preserve"> of 2^9 - 1 (511) or 2^places - 1</t>
    </r>
  </si>
  <si>
    <r>
      <rPr>
        <b/>
        <sz val="10"/>
        <color rgb="FFFF0000"/>
        <rFont val="Arial"/>
        <family val="2"/>
      </rPr>
      <t>#VALUE!</t>
    </r>
    <r>
      <rPr>
        <sz val="10"/>
        <rFont val="Arial"/>
        <family val="2"/>
      </rPr>
      <t xml:space="preserve"> Will be returned if the number or places arguments are not numeric.</t>
    </r>
  </si>
  <si>
    <t>a text string is used for places that is not recognised as a named range.</t>
  </si>
  <si>
    <t>Analysis Toolpak is not both installed as a selectable Addin (pre-2007) and selected as an Addin.</t>
  </si>
  <si>
    <r>
      <rPr>
        <b/>
        <sz val="10"/>
        <color rgb="FFFF0000"/>
        <rFont val="Arial"/>
        <family val="2"/>
      </rPr>
      <t>#NAME?</t>
    </r>
    <r>
      <rPr>
        <sz val="10"/>
        <rFont val="Arial"/>
        <family val="2"/>
      </rPr>
      <t xml:space="preserve"> will be returned if:</t>
    </r>
  </si>
  <si>
    <t>the number of places is negative</t>
  </si>
  <si>
    <t>the number is not capable of being represented in the given number of places.</t>
  </si>
  <si>
    <t>the number is outside the range -512 to 511</t>
  </si>
  <si>
    <r>
      <rPr>
        <b/>
        <sz val="10"/>
        <color rgb="FFFF0000"/>
        <rFont val="Arial"/>
        <family val="2"/>
      </rPr>
      <t>#NUM!</t>
    </r>
    <r>
      <rPr>
        <sz val="10"/>
        <rFont val="Arial"/>
        <family val="2"/>
      </rPr>
      <t xml:space="preserve"> will be returned if:</t>
    </r>
  </si>
  <si>
    <t>Where numbers or places arguments include decimals the number is truncated. Where numbers are formatted to no decimal places, this may result in apparent error.</t>
  </si>
  <si>
    <t>Errors Using OCT2BIN Function</t>
  </si>
  <si>
    <t>Using BASE and DECIMAL function</t>
  </si>
  <si>
    <t>BIN2OCT function</t>
  </si>
  <si>
    <t>Function Entry</t>
  </si>
  <si>
    <t>places</t>
  </si>
  <si>
    <t>number to convert</t>
  </si>
  <si>
    <t>Test Inputs</t>
  </si>
  <si>
    <t>Argument names</t>
  </si>
  <si>
    <t>BASE and DECIMAL Function</t>
  </si>
  <si>
    <t>In this instance validating the link between number and places tends to be a pain for users changing data. Conditional format checks have been used do alert user to the issue.</t>
  </si>
  <si>
    <t>Condition Test &gt;&gt;&gt;</t>
  </si>
  <si>
    <t>Integer</t>
  </si>
  <si>
    <t>&lt;=10</t>
  </si>
  <si>
    <t>&gt;0</t>
  </si>
  <si>
    <t>Numeric</t>
  </si>
  <si>
    <t>Minimum = -512</t>
  </si>
  <si>
    <t>Maximum is 511</t>
  </si>
  <si>
    <t>Must be valid Octal</t>
  </si>
  <si>
    <t>Condition Test Formula</t>
  </si>
  <si>
    <t>Validation Custom Formula Test</t>
  </si>
  <si>
    <t>Test</t>
  </si>
  <si>
    <t>Input</t>
  </si>
  <si>
    <t>The following matrix shows an approach to determining and testing conditions for data validation, conditional formatting, and IF functions.</t>
  </si>
  <si>
    <t>Data validation probably needs refining here.</t>
  </si>
  <si>
    <t>Binary &gt; Decimal</t>
  </si>
  <si>
    <t>Octal &gt; Decimal</t>
  </si>
  <si>
    <t>number</t>
  </si>
  <si>
    <t>Index of Examples</t>
  </si>
  <si>
    <t>Examples Using OCT2BIN Function</t>
  </si>
  <si>
    <t>You can use this to pad the returned binary number with leading zeros.
However, if the number of places is not sufficient to hold an otherwise acceptable number, this will lead to a #NUM! error.
The maximum capable of being displayed is (2^places)-1 thus if places is 4 then #NUM! will kick in at 15
If the number to be converted is negative, the function ignores the places argument, displays 10 characters with the leading character being the sign or significant bit.</t>
  </si>
  <si>
    <t>The number of characters to use. If places is omitted, HEX2BIN uses the minimum number of characters necessary.</t>
  </si>
  <si>
    <t>Optional</t>
  </si>
  <si>
    <t>The maximum octal that can be converted to binary is 777 because that equals 111111111 binary or 511 decimal (=2^9-1)
The minimum number is 7777777000 which is 1111111111 in binary or -512 in decimal system -(2^9).
If number is negative, valid place values are ignored and OCT2BIN interprets the 10-character (10-bit) octal number in which the leftmost character known as the 'most significant bit' is the sign bit. The remaining 9 bits are magnitude bits. Negative numbers are represented using two's-complement notation.
Similarly If the octal number is negative, OCT2DEC returns the equivalent binary number in which the leftmost character known as the 'most significant bit' is the sign bit. The remaining 9 bits are magnitude bits. Negative numbers are represented using two's-complement notation.</t>
  </si>
  <si>
    <t>The hexadecimal number requiring conversion</t>
  </si>
  <si>
    <t>Required.</t>
  </si>
  <si>
    <t>Argument Notes</t>
  </si>
  <si>
    <t>Description</t>
  </si>
  <si>
    <t>Type</t>
  </si>
  <si>
    <t>Name</t>
  </si>
  <si>
    <t>Arguments:</t>
  </si>
  <si>
    <r>
      <t>OCT2BIN(</t>
    </r>
    <r>
      <rPr>
        <b/>
        <sz val="10"/>
        <color rgb="FFFF0000"/>
        <rFont val="Arial"/>
        <family val="2"/>
      </rPr>
      <t>number,</t>
    </r>
    <r>
      <rPr>
        <sz val="10"/>
        <rFont val="Arial"/>
        <family val="2"/>
      </rPr>
      <t>[places])</t>
    </r>
  </si>
  <si>
    <t>Syntax:</t>
  </si>
  <si>
    <t>using 2's complement, whereas BASE does not handle negatives.</t>
  </si>
  <si>
    <t>because it has a significantly greater range of numbers it can handle. However OCT2BIN does handle negatives by</t>
  </si>
  <si>
    <t>The new BASE and DECIMAL functions introduced in the Maths classification in Excel 2013 would appear to have largely replaced this function</t>
  </si>
  <si>
    <t>Octal numbers are numbers that use the characters 0 - 7 rather than the 0 - 9 of the decimal system, 0 - 1 of the binary system and 0 - F of the hexadecimal system.</t>
  </si>
  <si>
    <t>incorporated will be appropriately acknowledged.</t>
  </si>
  <si>
    <t>The writer's knowledge of engineering stops at left handed screwdrivers. Comment, criticism and worked examples welcomed and if</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</si>
  <si>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</si>
  <si>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</si>
  <si>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</si>
  <si>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</si>
  <si>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</si>
  <si>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</si>
  <si>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</si>
  <si>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</si>
  <si>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</si>
  <si>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</si>
  <si>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</si>
  <si>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2013 partly replaced it with BASE function.</t>
  </si>
  <si>
    <t>Excel 2007 converted OCT2BIN from Analysis ToolPak Addin to Built in function.</t>
  </si>
  <si>
    <t>Classification - Engineering &gt; Conversions Between Number Bases</t>
  </si>
  <si>
    <t>Classification, Source, History</t>
  </si>
  <si>
    <t>Converts an octal number to binary.</t>
  </si>
  <si>
    <t>OCT2BIN</t>
  </si>
  <si>
    <t>Formulas used:</t>
  </si>
  <si>
    <t>Example 1:- Simple Entry Of OCT2BIN Function</t>
  </si>
  <si>
    <t>Example 2:- OCT2BIN Function Algorithm</t>
  </si>
  <si>
    <t>Example 3:- Validated Simple Entry Of OCT2BIN Function</t>
  </si>
  <si>
    <t>Example 4:- Comparison Of OCT2BIN With BASE And DECIMAL Function</t>
  </si>
  <si>
    <t>Example 5:- Crosscheck Of Return From OCT2BIN</t>
  </si>
  <si>
    <t>Related / Similar And Frequently Used With Functions</t>
  </si>
  <si>
    <t>Related / Similar</t>
  </si>
  <si>
    <t>BASE</t>
  </si>
  <si>
    <t>Converts a number into a text representation with the given radix (base).</t>
  </si>
  <si>
    <t>DECIMAL</t>
  </si>
  <si>
    <t>Converts a text representation of a number in a given base into a decimal number.</t>
  </si>
  <si>
    <t>BIN2OCT</t>
  </si>
  <si>
    <t>Converts an binary number to an octal number. We might regard OCT2BIN as the inverse of BIN2OCT.</t>
  </si>
  <si>
    <t>Excel 2013 introduced 2 new functions BASE and Decimal which are better except for handling negative numbers where BIN2OCT uses 2s complement system.</t>
  </si>
  <si>
    <t>Cross Check With BIN2OCT</t>
  </si>
  <si>
    <t>File Creation Date : 19-Jun-2020</t>
  </si>
  <si>
    <t xml:space="preserve">Open the Excel help for this function. </t>
  </si>
  <si>
    <t>Double Click on OCT2BIN and then click on the link</t>
  </si>
  <si>
    <t>Enter =OCT2BIN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</si>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</sst>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46">
    <xf numFmtId="0" fontId="0" fillId="0" borderId="0" xfId="0"/>
    <xf numFmtId="0" fontId="0" fillId="2" borderId="0" xfId="0" applyFill="1" applyProtection="1">
      <protection locked="0"/>
    </xf>
    <xf numFmtId="0" fontId="1" fillId="2" borderId="0" xfId="0" applyFont="1" applyFill="1" applyProtection="1">
      <protection locked="0"/>
    </xf>
    <xf numFmtId="0" fontId="0" fillId="0" borderId="0" xfId="0" applyFill="1" applyProtection="1"/>
    <xf numFmtId="0" fontId="6" fillId="0" borderId="0" xfId="0" applyFont="1" applyFill="1" applyProtection="1"/>
    <xf numFmtId="0" fontId="0" fillId="0" borderId="0" xfId="0" applyFont="1" applyFill="1" applyProtection="1"/>
    <xf numFmtId="0" fontId="8" fillId="0" borderId="0" xfId="1" applyFont="1" applyFill="1" applyAlignment="1" applyProtection="1">
      <alignment horizontal="center"/>
    </xf>
    <xf numFmtId="0" fontId="3" fillId="0" borderId="0" xfId="0" applyFont="1" applyFill="1" applyProtection="1"/>
    <xf numFmtId="0" fontId="0" fillId="0" borderId="0" xfId="0" quotePrefix="1" applyFont="1" applyFill="1" applyAlignment="1" applyProtection="1">
      <alignment horizontal="center"/>
    </xf>
    <xf numFmtId="0" fontId="1" fillId="0" borderId="0" xfId="0" applyFont="1" applyFill="1" applyAlignment="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applyFont="1" applyFill="1" applyProtection="1"/>
    <xf numFmtId="0" fontId="1" fillId="0" borderId="0" xfId="0" applyFont="1" applyFill="1" applyAlignment="1" applyProtection="1">
      <alignment horizontal="left" vertical="top" indent="3"/>
    </xf>
    <xf numFmtId="0" fontId="1" fillId="0" borderId="0" xfId="0" applyFont="1" applyFill="1" applyAlignment="1" applyProtection="1">
      <alignment vertical="top"/>
    </xf>
    <xf numFmtId="0" fontId="1" fillId="0" borderId="0" xfId="0" applyFont="1" applyFill="1" applyAlignment="1" applyProtection="1">
      <alignment horizontal="left" vertical="top" indent="6"/>
    </xf>
    <xf numFmtId="0" fontId="2" fillId="0" borderId="0" xfId="0" applyFont="1" applyFill="1" applyAlignment="1" applyProtection="1">
      <alignment horizontal="left" wrapText="1"/>
    </xf>
    <xf numFmtId="0" fontId="2" fillId="0" borderId="0" xfId="0" applyFont="1" applyFill="1" applyAlignment="1" applyProtection="1">
      <alignment horizontal="left" vertical="top" indent="3"/>
    </xf>
    <xf numFmtId="0" fontId="2" fillId="0" borderId="0" xfId="0" applyFont="1" applyFill="1" applyAlignment="1" applyProtection="1">
      <alignment horizontal="left" wrapText="1"/>
    </xf>
    <xf numFmtId="0" fontId="0" fillId="0" borderId="0" xfId="0" applyFill="1" applyBorder="1" applyProtection="1"/>
    <xf numFmtId="0" fontId="1" fillId="0" borderId="0" xfId="0" quotePrefix="1" applyFont="1" applyFill="1" applyProtection="1"/>
    <xf numFmtId="0" fontId="4" fillId="0" borderId="0" xfId="0" applyFont="1" applyFill="1" applyProtection="1"/>
    <xf numFmtId="0" fontId="2"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left" vertical="top"/>
    </xf>
    <xf numFmtId="0" fontId="1" fillId="0" borderId="0" xfId="0" applyFont="1" applyFill="1" applyAlignment="1" applyProtection="1">
      <alignment horizontal="left" indent="3"/>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Protection="1"/>
    <xf numFmtId="0" fontId="3" fillId="3" borderId="0" xfId="0" quotePrefix="1" applyFont="1" applyFill="1" applyAlignment="1" applyProtection="1">
      <alignment horizontal="right" vertical="center" wrapText="1"/>
    </xf>
    <xf numFmtId="0" fontId="0" fillId="3" borderId="0" xfId="0" applyFill="1" applyProtection="1">
      <protection locked="0"/>
    </xf>
    <xf numFmtId="0" fontId="4" fillId="0" borderId="0" xfId="0" applyFont="1" applyFill="1" applyAlignment="1" applyProtection="1">
      <alignment horizontal="left" vertical="top"/>
    </xf>
    <xf numFmtId="0" fontId="1" fillId="0" borderId="0" xfId="0" applyFont="1" applyFill="1" applyProtection="1">
      <protection locked="0"/>
    </xf>
    <xf numFmtId="164" fontId="0" fillId="0" borderId="0" xfId="0" applyNumberFormat="1" applyFill="1" applyAlignment="1" applyProtection="1">
      <alignment horizontal="right" vertical="top"/>
    </xf>
    <xf numFmtId="0" fontId="5" fillId="3" borderId="0" xfId="0" quotePrefix="1" applyFont="1" applyFill="1" applyAlignment="1" applyProtection="1">
      <alignment horizontal="left" vertical="center"/>
    </xf>
    <xf numFmtId="0" fontId="4" fillId="3" borderId="0" xfId="0" applyFont="1" applyFill="1" applyProtection="1"/>
    <xf numFmtId="0" fontId="4" fillId="0" borderId="0" xfId="0" applyFont="1" applyFill="1" applyAlignment="1" applyProtection="1">
      <alignment vertical="top"/>
    </xf>
    <xf numFmtId="0" fontId="4" fillId="0" borderId="0" xfId="0" applyFont="1" applyFill="1" applyAlignment="1" applyProtection="1">
      <alignment vertical="top" wrapText="1"/>
    </xf>
    <xf numFmtId="0" fontId="4" fillId="0" borderId="0" xfId="0" applyFont="1" applyFill="1" applyAlignment="1" applyProtection="1">
      <alignment horizontal="center" vertical="top" wrapText="1"/>
    </xf>
    <xf numFmtId="0" fontId="2" fillId="0" borderId="0" xfId="0" applyFont="1" applyFill="1" applyProtection="1"/>
    <xf numFmtId="0" fontId="4" fillId="3" borderId="0" xfId="0" applyFont="1" applyFill="1" applyAlignment="1" applyProtection="1">
      <alignment vertical="top"/>
    </xf>
  </cellXfs>
  <cellStyles count="2">
    <cellStyle name="Hyperlink" xfId="1" builtinId="8"/>
    <cellStyle name="Normal" xfId="0" builtinId="0"/>
  </cellStyles>
  <dxfs count="3">
    <dxf>
      <font>
        <strike val="0"/>
        <color rgb="FFFFFF99"/>
      </font>
    </dxf>
    <dxf>
      <font>
        <strike val="0"/>
        <color rgb="FFFFFF99"/>
      </font>
    </dxf>
    <dxf>
      <font>
        <strike val="0"/>
        <color rgb="FFFFFF9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9" tint="-0.499984740745262"/>
  </sheetPr>
  <dimension ref="A1:E73"/>
  <sheetViews>
    <sheetView tabSelected="1" zoomScaleNormal="100" workbookViewId="0"/>
  </sheetViews>
  <sheetFormatPr defaultColWidth="9.140625" defaultRowHeight="12.75" x14ac:dyDescent="0.2"/>
  <cols>
    <col min="1" max="1" width="40.7109375" style="1" customWidth="1"/>
    <col min="2" max="2" width="30.7109375" style="1" customWidth="1"/>
    <col min="3" max="3" width="50.7109375" style="1" customWidth="1"/>
    <col min="4" max="4" width="60.7109375" style="1" customWidth="1"/>
    <col min="5" max="16384" width="9.140625" style="1"/>
  </cols>
  <sheetData>
    <row r="1" spans="1:5" ht="30" customHeight="1" x14ac:dyDescent="0.2">
      <c r="A1" s="32" t="s">
        <v>74</v>
      </c>
      <c r="B1" s="33"/>
      <c r="C1" s="33"/>
      <c r="D1" s="34" t="s">
        <v>95</v>
      </c>
      <c r="E1" s="35"/>
    </row>
    <row r="2" spans="1:5" ht="15" customHeight="1" x14ac:dyDescent="0.25">
      <c r="A2" s="4"/>
      <c r="B2" s="3"/>
      <c r="C2" s="3"/>
      <c r="D2" s="5"/>
    </row>
    <row r="3" spans="1:5" ht="15" customHeight="1" x14ac:dyDescent="0.25">
      <c r="A3" s="4" t="str">
        <f ca="1">IF(1*INFO("release")&gt;=15,"You may consider using Excel 2013 DECIMAL and BASE functions better.","")</f>
        <v>You may consider using Excel 2013 DECIMAL and BASE functions better.</v>
      </c>
      <c r="B3" s="3"/>
      <c r="C3" s="3"/>
      <c r="D3" s="6" t="str">
        <f>HYPERLINK("http://www.rondebruin.nl/efb/efb.htm","Visit the Excel Function Bible website")</f>
        <v>Visit the Excel Function Bible website</v>
      </c>
    </row>
    <row r="4" spans="1:5" ht="15.75" x14ac:dyDescent="0.25">
      <c r="A4" s="7" t="s">
        <v>46</v>
      </c>
      <c r="B4" s="3"/>
      <c r="C4" s="3"/>
      <c r="D4" s="8" t="s">
        <v>91</v>
      </c>
    </row>
    <row r="5" spans="1:5" ht="12.75" customHeight="1" x14ac:dyDescent="0.2">
      <c r="A5" s="9" t="s">
        <v>73</v>
      </c>
      <c r="B5" s="9"/>
      <c r="C5" s="9"/>
      <c r="D5" s="10"/>
    </row>
    <row r="6" spans="1:5" ht="12.75" customHeight="1" x14ac:dyDescent="0.2">
      <c r="A6" s="9"/>
      <c r="B6" s="9"/>
      <c r="C6" s="9"/>
      <c r="D6" s="11" t="s">
        <v>92</v>
      </c>
    </row>
    <row r="7" spans="1:5" ht="15.75" x14ac:dyDescent="0.25">
      <c r="A7" s="7" t="s">
        <v>72</v>
      </c>
      <c r="B7" s="12"/>
      <c r="C7" s="12"/>
      <c r="D7" s="10" t="s">
        <v>94</v>
      </c>
    </row>
    <row r="8" spans="1:5" s="2" customFormat="1" x14ac:dyDescent="0.2">
      <c r="A8" s="12" t="s">
        <v>71</v>
      </c>
      <c r="B8" s="12"/>
      <c r="C8" s="12"/>
      <c r="D8" s="10" t="s">
        <v>93</v>
      </c>
    </row>
    <row r="9" spans="1:5" s="2" customFormat="1" x14ac:dyDescent="0.2">
      <c r="A9" s="12"/>
      <c r="B9" s="12"/>
      <c r="C9" s="12"/>
      <c r="D9" s="10"/>
    </row>
    <row r="10" spans="1:5" s="2" customFormat="1" x14ac:dyDescent="0.2">
      <c r="A10" s="12" t="s">
        <v>70</v>
      </c>
      <c r="B10" s="12"/>
      <c r="C10" s="12"/>
      <c r="D10" s="6" t="str">
        <f>HYPERLINK("..\efb_Excel%20Functions%20Bible.xlsx","Go back to or open the EFB menu workbook")</f>
        <v>Go back to or open the EFB menu workbook</v>
      </c>
    </row>
    <row r="11" spans="1:5" s="2" customFormat="1" x14ac:dyDescent="0.2">
      <c r="A11" s="12"/>
      <c r="B11" s="12"/>
      <c r="C11" s="12"/>
      <c r="D11" s="10"/>
    </row>
    <row r="12" spans="1:5" s="2" customFormat="1" x14ac:dyDescent="0.2">
      <c r="A12" s="12" t="s">
        <v>69</v>
      </c>
      <c r="B12" s="12"/>
      <c r="C12" s="12"/>
      <c r="D12" s="10"/>
    </row>
    <row r="13" spans="1:5" s="2" customFormat="1" x14ac:dyDescent="0.2">
      <c r="A13" s="12"/>
      <c r="B13" s="12"/>
      <c r="C13" s="12"/>
      <c r="D13" s="10"/>
    </row>
    <row r="14" spans="1:5" ht="15.75" x14ac:dyDescent="0.25">
      <c r="A14" s="7" t="s">
        <v>68</v>
      </c>
      <c r="B14" s="3"/>
      <c r="C14" s="3"/>
      <c r="D14" s="10"/>
    </row>
    <row r="15" spans="1:5" ht="12.75" customHeight="1" x14ac:dyDescent="0.2">
      <c r="A15" s="9" t="s">
        <v>67</v>
      </c>
      <c r="B15" s="9"/>
      <c r="C15" s="9"/>
      <c r="D15" s="11"/>
    </row>
    <row r="16" spans="1:5" ht="15" customHeight="1" x14ac:dyDescent="0.2">
      <c r="A16" s="13" t="s">
        <v>66</v>
      </c>
      <c r="B16" s="14"/>
      <c r="C16" s="14"/>
      <c r="D16" s="14"/>
    </row>
    <row r="17" spans="1:4" ht="15" customHeight="1" x14ac:dyDescent="0.2">
      <c r="A17" s="15" t="s">
        <v>65</v>
      </c>
      <c r="B17" s="14"/>
      <c r="C17" s="14"/>
      <c r="D17" s="14"/>
    </row>
    <row r="18" spans="1:4" ht="15" customHeight="1" x14ac:dyDescent="0.2">
      <c r="A18" s="15" t="s">
        <v>64</v>
      </c>
      <c r="B18" s="14"/>
      <c r="C18" s="14"/>
      <c r="D18" s="14"/>
    </row>
    <row r="19" spans="1:4" ht="15" customHeight="1" x14ac:dyDescent="0.2">
      <c r="A19" s="13" t="s">
        <v>63</v>
      </c>
      <c r="B19" s="14"/>
      <c r="C19" s="14"/>
      <c r="D19" s="14"/>
    </row>
    <row r="20" spans="1:4" ht="15" customHeight="1" x14ac:dyDescent="0.2">
      <c r="A20" s="15" t="s">
        <v>62</v>
      </c>
      <c r="B20" s="14"/>
      <c r="C20" s="14"/>
      <c r="D20" s="14"/>
    </row>
    <row r="21" spans="1:4" ht="15" customHeight="1" x14ac:dyDescent="0.2">
      <c r="A21" s="15" t="s">
        <v>61</v>
      </c>
      <c r="B21" s="14"/>
      <c r="C21" s="14"/>
      <c r="D21" s="14"/>
    </row>
    <row r="22" spans="1:4" ht="12.75" customHeight="1" x14ac:dyDescent="0.2">
      <c r="A22" s="9" t="s">
        <v>60</v>
      </c>
      <c r="B22" s="9"/>
      <c r="C22" s="9"/>
      <c r="D22" s="9"/>
    </row>
    <row r="23" spans="1:4" ht="15" customHeight="1" x14ac:dyDescent="0.2">
      <c r="A23" s="13" t="s">
        <v>59</v>
      </c>
      <c r="B23" s="14"/>
      <c r="C23" s="14"/>
      <c r="D23" s="14"/>
    </row>
    <row r="24" spans="1:4" ht="15" customHeight="1" x14ac:dyDescent="0.2">
      <c r="A24" s="13" t="s">
        <v>58</v>
      </c>
      <c r="B24" s="14"/>
      <c r="C24" s="14"/>
      <c r="D24" s="14"/>
    </row>
    <row r="25" spans="1:4" ht="12.75" customHeight="1" x14ac:dyDescent="0.2">
      <c r="A25" s="9" t="s">
        <v>57</v>
      </c>
      <c r="B25" s="9"/>
      <c r="C25" s="9"/>
      <c r="D25" s="9"/>
    </row>
    <row r="26" spans="1:4" ht="15" customHeight="1" x14ac:dyDescent="0.2">
      <c r="A26" s="13" t="s">
        <v>56</v>
      </c>
      <c r="B26" s="14"/>
      <c r="C26" s="14"/>
      <c r="D26" s="14"/>
    </row>
    <row r="27" spans="1:4" ht="15" customHeight="1" x14ac:dyDescent="0.2">
      <c r="A27" s="13"/>
      <c r="B27" s="14"/>
      <c r="C27" s="14"/>
      <c r="D27" s="14"/>
    </row>
    <row r="28" spans="1:4" ht="15" customHeight="1" x14ac:dyDescent="0.2">
      <c r="A28" s="9" t="s">
        <v>55</v>
      </c>
      <c r="B28" s="14"/>
      <c r="C28" s="14"/>
      <c r="D28" s="14"/>
    </row>
    <row r="29" spans="1:4" ht="12.75" customHeight="1" x14ac:dyDescent="0.2">
      <c r="A29" s="9"/>
      <c r="B29" s="9"/>
      <c r="C29" s="9"/>
      <c r="D29" s="9"/>
    </row>
    <row r="30" spans="1:4" ht="15" customHeight="1" x14ac:dyDescent="0.2">
      <c r="A30" s="16" t="s">
        <v>54</v>
      </c>
      <c r="B30" s="16"/>
      <c r="C30" s="16"/>
      <c r="D30" s="16"/>
    </row>
    <row r="31" spans="1:4" ht="15" customHeight="1" x14ac:dyDescent="0.2">
      <c r="A31" s="17" t="s">
        <v>53</v>
      </c>
      <c r="B31" s="18"/>
      <c r="C31" s="18"/>
      <c r="D31" s="18"/>
    </row>
    <row r="32" spans="1:4" ht="14.25" customHeight="1" x14ac:dyDescent="0.2">
      <c r="A32" s="17" t="s">
        <v>52</v>
      </c>
      <c r="B32" s="18"/>
      <c r="C32" s="18"/>
      <c r="D32" s="18"/>
    </row>
    <row r="33" spans="1:4" x14ac:dyDescent="0.2">
      <c r="A33" s="3"/>
      <c r="B33" s="3"/>
      <c r="C33" s="3"/>
      <c r="D33" s="19"/>
    </row>
    <row r="34" spans="1:4" ht="15.75" x14ac:dyDescent="0.25">
      <c r="A34" s="7" t="s">
        <v>51</v>
      </c>
      <c r="B34" s="3"/>
      <c r="C34" s="3"/>
      <c r="D34" s="3"/>
    </row>
    <row r="35" spans="1:4" x14ac:dyDescent="0.2">
      <c r="A35" s="20" t="s">
        <v>50</v>
      </c>
      <c r="B35" s="3"/>
      <c r="C35" s="3"/>
      <c r="D35" s="3"/>
    </row>
    <row r="36" spans="1:4" x14ac:dyDescent="0.2">
      <c r="A36" s="20"/>
      <c r="B36" s="3"/>
      <c r="C36" s="3"/>
      <c r="D36" s="3"/>
    </row>
    <row r="37" spans="1:4" ht="15.75" x14ac:dyDescent="0.25">
      <c r="A37" s="7" t="s">
        <v>49</v>
      </c>
      <c r="B37" s="3"/>
      <c r="C37" s="3"/>
      <c r="D37" s="3"/>
    </row>
    <row r="38" spans="1:4" x14ac:dyDescent="0.2">
      <c r="A38" s="21" t="s">
        <v>48</v>
      </c>
      <c r="B38" s="21" t="s">
        <v>47</v>
      </c>
      <c r="C38" s="21" t="s">
        <v>46</v>
      </c>
      <c r="D38" s="21" t="s">
        <v>45</v>
      </c>
    </row>
    <row r="39" spans="1:4" ht="221.25" customHeight="1" x14ac:dyDescent="0.2">
      <c r="A39" s="22" t="s">
        <v>36</v>
      </c>
      <c r="B39" s="22" t="s">
        <v>44</v>
      </c>
      <c r="C39" s="23" t="s">
        <v>43</v>
      </c>
      <c r="D39" s="23" t="s">
        <v>42</v>
      </c>
    </row>
    <row r="40" spans="1:4" s="2" customFormat="1" ht="144" customHeight="1" x14ac:dyDescent="0.2">
      <c r="A40" s="23" t="s">
        <v>14</v>
      </c>
      <c r="B40" s="23" t="s">
        <v>41</v>
      </c>
      <c r="C40" s="23" t="s">
        <v>40</v>
      </c>
      <c r="D40" s="23" t="s">
        <v>39</v>
      </c>
    </row>
    <row r="41" spans="1:4" x14ac:dyDescent="0.2">
      <c r="A41" s="3"/>
      <c r="B41" s="3"/>
      <c r="C41" s="3"/>
      <c r="D41" s="19"/>
    </row>
    <row r="42" spans="1:4" ht="15.75" x14ac:dyDescent="0.25">
      <c r="A42" s="24" t="s">
        <v>81</v>
      </c>
      <c r="B42" s="3"/>
      <c r="C42" s="3"/>
      <c r="D42" s="3"/>
    </row>
    <row r="43" spans="1:4" ht="12.75" customHeight="1" x14ac:dyDescent="0.2">
      <c r="A43" s="25" t="s">
        <v>82</v>
      </c>
      <c r="B43" s="3"/>
      <c r="C43" s="3"/>
      <c r="D43" s="3"/>
    </row>
    <row r="44" spans="1:4" ht="30" customHeight="1" x14ac:dyDescent="0.2">
      <c r="A44" s="26" t="s">
        <v>87</v>
      </c>
      <c r="B44" s="27" t="s">
        <v>88</v>
      </c>
      <c r="C44" s="3"/>
      <c r="D44" s="3"/>
    </row>
    <row r="45" spans="1:4" ht="12.75" customHeight="1" x14ac:dyDescent="0.2">
      <c r="A45" s="28" t="s">
        <v>89</v>
      </c>
      <c r="B45" s="14"/>
      <c r="C45" s="14"/>
      <c r="D45" s="14"/>
    </row>
    <row r="46" spans="1:4" ht="30" customHeight="1" x14ac:dyDescent="0.2">
      <c r="A46" s="26" t="s">
        <v>83</v>
      </c>
      <c r="B46" s="27" t="s">
        <v>84</v>
      </c>
      <c r="C46" s="3"/>
      <c r="D46" s="3"/>
    </row>
    <row r="47" spans="1:4" ht="30" customHeight="1" x14ac:dyDescent="0.2">
      <c r="A47" s="26" t="s">
        <v>85</v>
      </c>
      <c r="B47" s="27" t="s">
        <v>86</v>
      </c>
      <c r="C47" s="3"/>
      <c r="D47" s="3"/>
    </row>
    <row r="48" spans="1:4" ht="12.75" customHeight="1" x14ac:dyDescent="0.2">
      <c r="A48" s="29"/>
      <c r="B48" s="14"/>
      <c r="C48" s="14"/>
      <c r="D48" s="14"/>
    </row>
    <row r="49" spans="1:4" ht="12.75" customHeight="1" x14ac:dyDescent="0.25">
      <c r="A49" s="7" t="s">
        <v>38</v>
      </c>
      <c r="B49" s="3"/>
      <c r="C49" s="3"/>
      <c r="D49" s="3"/>
    </row>
    <row r="50" spans="1:4" ht="12.75" customHeight="1" x14ac:dyDescent="0.2">
      <c r="A50" s="9"/>
      <c r="B50" s="9"/>
      <c r="C50" s="9"/>
      <c r="D50" s="9"/>
    </row>
    <row r="51" spans="1:4" ht="15.75" x14ac:dyDescent="0.25">
      <c r="A51" s="7" t="s">
        <v>37</v>
      </c>
      <c r="B51" s="9"/>
      <c r="C51" s="9"/>
      <c r="D51" s="9"/>
    </row>
    <row r="52" spans="1:4" x14ac:dyDescent="0.2">
      <c r="A52" s="30" t="str">
        <f>'Example 1'!A1</f>
        <v>Example 1:- Simple Entry Of OCT2BIN Function</v>
      </c>
      <c r="B52" s="9"/>
      <c r="C52" s="9"/>
      <c r="D52" s="9"/>
    </row>
    <row r="53" spans="1:4" x14ac:dyDescent="0.2">
      <c r="A53" s="30" t="str">
        <f>'Example 2'!A1</f>
        <v>Example 2:- OCT2BIN Function Algorithm</v>
      </c>
      <c r="B53" s="9"/>
      <c r="C53" s="9"/>
      <c r="D53" s="9"/>
    </row>
    <row r="54" spans="1:4" x14ac:dyDescent="0.2">
      <c r="A54" s="30" t="str">
        <f>'Example 3'!A1</f>
        <v>Example 3:- Validated Simple Entry Of OCT2BIN Function</v>
      </c>
      <c r="B54" s="9"/>
      <c r="C54" s="9"/>
      <c r="D54" s="9"/>
    </row>
    <row r="55" spans="1:4" x14ac:dyDescent="0.2">
      <c r="A55" s="30" t="str">
        <f>'Example 4'!A1</f>
        <v>Example 4:- Comparison Of OCT2BIN With BASE And DECIMAL Function</v>
      </c>
      <c r="B55" s="9"/>
      <c r="C55" s="9"/>
      <c r="D55" s="9"/>
    </row>
    <row r="56" spans="1:4" x14ac:dyDescent="0.2">
      <c r="A56" s="30" t="str">
        <f>'Example 5'!A1</f>
        <v>Example 5:- Crosscheck Of Return From OCT2BIN</v>
      </c>
      <c r="B56" s="9"/>
      <c r="C56" s="9"/>
      <c r="D56" s="9"/>
    </row>
    <row r="57" spans="1:4" x14ac:dyDescent="0.2">
      <c r="A57" s="9"/>
      <c r="B57" s="9"/>
      <c r="C57" s="9"/>
      <c r="D57" s="9"/>
    </row>
    <row r="58" spans="1:4" ht="15.75" x14ac:dyDescent="0.25">
      <c r="A58" s="7" t="s">
        <v>10</v>
      </c>
      <c r="B58" s="3"/>
      <c r="C58" s="3"/>
      <c r="D58" s="3"/>
    </row>
    <row r="59" spans="1:4" x14ac:dyDescent="0.2">
      <c r="A59" s="3"/>
      <c r="B59" s="3"/>
      <c r="C59" s="3"/>
      <c r="D59" s="3"/>
    </row>
    <row r="60" spans="1:4" x14ac:dyDescent="0.2">
      <c r="A60" s="12" t="s">
        <v>9</v>
      </c>
      <c r="B60" s="3"/>
      <c r="C60" s="3"/>
      <c r="D60" s="3"/>
    </row>
    <row r="61" spans="1:4" x14ac:dyDescent="0.2">
      <c r="A61" s="3"/>
      <c r="B61" s="3"/>
      <c r="C61" s="3"/>
      <c r="D61" s="3"/>
    </row>
    <row r="62" spans="1:4" x14ac:dyDescent="0.2">
      <c r="A62" s="12" t="s">
        <v>8</v>
      </c>
      <c r="B62" s="3"/>
      <c r="C62" s="3"/>
      <c r="D62" s="19"/>
    </row>
    <row r="63" spans="1:4" x14ac:dyDescent="0.2">
      <c r="A63" s="30" t="s">
        <v>7</v>
      </c>
      <c r="B63" s="3"/>
      <c r="C63" s="3"/>
      <c r="D63" s="19"/>
    </row>
    <row r="64" spans="1:4" x14ac:dyDescent="0.2">
      <c r="A64" s="30" t="s">
        <v>6</v>
      </c>
      <c r="B64" s="3"/>
      <c r="C64" s="3"/>
      <c r="D64" s="19"/>
    </row>
    <row r="65" spans="1:4" x14ac:dyDescent="0.2">
      <c r="A65" s="30" t="s">
        <v>5</v>
      </c>
      <c r="B65" s="3"/>
      <c r="C65" s="3"/>
      <c r="D65" s="19"/>
    </row>
    <row r="66" spans="1:4" x14ac:dyDescent="0.2">
      <c r="A66" s="12" t="s">
        <v>4</v>
      </c>
      <c r="B66" s="3"/>
      <c r="C66" s="3"/>
      <c r="D66" s="19"/>
    </row>
    <row r="67" spans="1:4" x14ac:dyDescent="0.2">
      <c r="A67" s="30" t="s">
        <v>3</v>
      </c>
      <c r="B67" s="3"/>
      <c r="C67" s="3"/>
      <c r="D67" s="19"/>
    </row>
    <row r="68" spans="1:4" x14ac:dyDescent="0.2">
      <c r="A68" s="30" t="s">
        <v>2</v>
      </c>
      <c r="B68" s="3"/>
      <c r="C68" s="3"/>
      <c r="D68" s="19"/>
    </row>
    <row r="69" spans="1:4" x14ac:dyDescent="0.2">
      <c r="A69" s="12" t="s">
        <v>1</v>
      </c>
      <c r="B69" s="3"/>
      <c r="C69" s="3"/>
      <c r="D69" s="19"/>
    </row>
    <row r="70" spans="1:4" x14ac:dyDescent="0.2">
      <c r="A70" s="12"/>
      <c r="B70" s="3"/>
      <c r="C70" s="3"/>
      <c r="D70" s="19"/>
    </row>
    <row r="71" spans="1:4" x14ac:dyDescent="0.2">
      <c r="A71" s="12" t="s">
        <v>0</v>
      </c>
      <c r="B71" s="3"/>
      <c r="C71" s="3"/>
      <c r="D71" s="19"/>
    </row>
    <row r="72" spans="1:4" x14ac:dyDescent="0.2">
      <c r="A72" s="12"/>
      <c r="B72" s="3"/>
      <c r="C72" s="3"/>
      <c r="D72" s="19"/>
    </row>
    <row r="73" spans="1:4" x14ac:dyDescent="0.2">
      <c r="A73" s="31"/>
      <c r="B73" s="31"/>
      <c r="C73" s="31"/>
      <c r="D73" s="31"/>
    </row>
  </sheetData>
  <mergeCells count="1">
    <mergeCell ref="A30:D3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499984740745262"/>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9" t="s">
        <v>76</v>
      </c>
      <c r="B1" s="40"/>
      <c r="C1" s="40"/>
      <c r="D1" s="40"/>
      <c r="E1" s="40"/>
    </row>
    <row r="2" spans="1:5" ht="15" customHeight="1" x14ac:dyDescent="0.25">
      <c r="A2" s="4"/>
      <c r="B2" s="3"/>
      <c r="C2" s="3"/>
      <c r="D2" s="3"/>
      <c r="E2" s="3"/>
    </row>
    <row r="3" spans="1:5" ht="15" customHeight="1" x14ac:dyDescent="0.25">
      <c r="A3" s="4" t="str">
        <f ca="1">IF(1*INFO("release")&gt;=15,"You may consider using Excel 2013 DECIMAL and BASE functions better.","")</f>
        <v>You may consider using Excel 2013 DECIMAL and BASE functions better.</v>
      </c>
      <c r="B3" s="3"/>
      <c r="C3" s="3"/>
      <c r="D3" s="3"/>
      <c r="E3" s="3"/>
    </row>
    <row r="4" spans="1:5" x14ac:dyDescent="0.2">
      <c r="A4" s="36" t="s">
        <v>36</v>
      </c>
      <c r="B4" s="37">
        <v>777</v>
      </c>
      <c r="C4" s="3"/>
      <c r="D4" s="3"/>
      <c r="E4" s="3"/>
    </row>
    <row r="5" spans="1:5" x14ac:dyDescent="0.2">
      <c r="A5" s="36"/>
      <c r="B5" s="36"/>
      <c r="C5" s="36"/>
      <c r="D5" s="3"/>
      <c r="E5" s="3"/>
    </row>
    <row r="6" spans="1:5" x14ac:dyDescent="0.2">
      <c r="A6" s="21" t="s">
        <v>13</v>
      </c>
      <c r="B6" s="38" t="str">
        <f>OCT2BIN(B4,10)</f>
        <v>0111111111</v>
      </c>
      <c r="C6" s="36"/>
      <c r="D6" s="3"/>
      <c r="E6" s="3"/>
    </row>
    <row r="7" spans="1:5" x14ac:dyDescent="0.2">
      <c r="A7" s="21" t="str">
        <f>"Formula Used in "&amp;ADDRESS(ROW(B6),COLUMN(B6),4)&amp;"  &gt;&gt;   "</f>
        <v xml:space="preserve">Formula Used in B6  &gt;&gt;   </v>
      </c>
      <c r="B7" s="3" t="str">
        <f ca="1">_xlfn.FORMULATEXT(B6)</f>
        <v>=OCT2BIN(B4,10)</v>
      </c>
      <c r="C7" s="3"/>
      <c r="D7" s="3"/>
      <c r="E7" s="3"/>
    </row>
    <row r="8" spans="1:5" x14ac:dyDescent="0.2">
      <c r="A8" s="36"/>
      <c r="B8" s="36"/>
      <c r="C8" s="36"/>
      <c r="D8" s="3"/>
      <c r="E8" s="3"/>
    </row>
    <row r="9" spans="1:5" x14ac:dyDescent="0.2">
      <c r="A9" s="36" t="s">
        <v>90</v>
      </c>
      <c r="B9" s="36"/>
      <c r="C9" s="36"/>
      <c r="D9" s="3"/>
      <c r="E9" s="3"/>
    </row>
    <row r="10" spans="1:5" x14ac:dyDescent="0.2">
      <c r="A10" s="21" t="s">
        <v>13</v>
      </c>
      <c r="B10" s="38" t="str">
        <f>BIN2OCT(B6,10)</f>
        <v>0000000777</v>
      </c>
      <c r="C10" s="36"/>
      <c r="D10" s="3"/>
      <c r="E10" s="3"/>
    </row>
    <row r="11" spans="1:5" x14ac:dyDescent="0.2">
      <c r="A11" s="21" t="str">
        <f>"Formula Used in "&amp;ADDRESS(ROW(B10),COLUMN(B10),4)&amp;"  &gt;&gt;   "</f>
        <v xml:space="preserve">Formula Used in B10  &gt;&gt;   </v>
      </c>
      <c r="B11" s="3" t="str">
        <f ca="1">_xlfn.FORMULATEXT(B10)</f>
        <v>=BIN2OCT(B6,10)</v>
      </c>
      <c r="C11" s="36"/>
      <c r="D11" s="3"/>
      <c r="E11" s="3"/>
    </row>
    <row r="12" spans="1:5" x14ac:dyDescent="0.2">
      <c r="A12" s="36"/>
      <c r="B12" s="36"/>
      <c r="C12" s="36"/>
      <c r="D12" s="3"/>
      <c r="E12" s="3"/>
    </row>
    <row r="13" spans="1:5" x14ac:dyDescent="0.2">
      <c r="A13" s="36"/>
      <c r="B13" s="36"/>
      <c r="C13" s="36"/>
      <c r="D13" s="3"/>
      <c r="E13"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499984740745262"/>
  </sheetPr>
  <dimension ref="A1:E15"/>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9" t="s">
        <v>77</v>
      </c>
      <c r="B1" s="40"/>
      <c r="C1" s="40"/>
      <c r="D1" s="40"/>
      <c r="E1" s="40"/>
    </row>
    <row r="2" spans="1:5" ht="15" customHeight="1" x14ac:dyDescent="0.25">
      <c r="A2" s="4"/>
      <c r="B2" s="3"/>
      <c r="C2" s="3"/>
      <c r="D2" s="3"/>
      <c r="E2" s="3"/>
    </row>
    <row r="3" spans="1:5" ht="15" customHeight="1" x14ac:dyDescent="0.25">
      <c r="A3" s="4" t="str">
        <f ca="1">IF(1*INFO("release")&gt;=15,"You may consider using Excel 2013 DECIMAL and BASE functions better.","")</f>
        <v>You may consider using Excel 2013 DECIMAL and BASE functions better.</v>
      </c>
      <c r="B3" s="3"/>
      <c r="C3" s="3"/>
      <c r="D3" s="3"/>
      <c r="E3" s="3"/>
    </row>
    <row r="4" spans="1:5" x14ac:dyDescent="0.2">
      <c r="A4" s="36" t="s">
        <v>36</v>
      </c>
      <c r="B4" s="37">
        <v>777</v>
      </c>
      <c r="C4" s="3"/>
      <c r="D4" s="3"/>
      <c r="E4" s="3"/>
    </row>
    <row r="5" spans="1:5" x14ac:dyDescent="0.2">
      <c r="A5" s="36"/>
      <c r="B5" s="36"/>
      <c r="C5" s="36"/>
      <c r="D5" s="3"/>
      <c r="E5" s="3"/>
    </row>
    <row r="6" spans="1:5" x14ac:dyDescent="0.2">
      <c r="A6" s="21" t="s">
        <v>13</v>
      </c>
      <c r="B6" s="38" t="str">
        <f>OCT2BIN(B4,10)</f>
        <v>0111111111</v>
      </c>
      <c r="C6" s="36"/>
      <c r="D6" s="3"/>
      <c r="E6" s="3"/>
    </row>
    <row r="7" spans="1:5" x14ac:dyDescent="0.2">
      <c r="A7" s="21" t="str">
        <f>"Formula Used in "&amp;ADDRESS(ROW(B6),COLUMN(B6),4)&amp;"  &gt;&gt;   "</f>
        <v xml:space="preserve">Formula Used in B6  &gt;&gt;   </v>
      </c>
      <c r="B7" s="3" t="str">
        <f ca="1">_xlfn.FORMULATEXT(B6)</f>
        <v>=OCT2BIN(B4,10)</v>
      </c>
      <c r="C7" s="3"/>
      <c r="D7" s="3"/>
      <c r="E7" s="3"/>
    </row>
    <row r="8" spans="1:5" x14ac:dyDescent="0.2">
      <c r="A8" s="36"/>
      <c r="B8" s="36"/>
      <c r="C8" s="3"/>
      <c r="D8" s="3"/>
      <c r="E8" s="3"/>
    </row>
    <row r="9" spans="1:5" x14ac:dyDescent="0.2">
      <c r="A9" s="36" t="s">
        <v>35</v>
      </c>
      <c r="B9" s="36">
        <f>LEFT('Example 1'!B4)*8^2+MID('Example 1'!B4,2,1)*8^1+MID(B4,3,1)*8^0</f>
        <v>511</v>
      </c>
      <c r="C9" s="3"/>
      <c r="D9" s="3"/>
      <c r="E9" s="3"/>
    </row>
    <row r="10" spans="1:5" x14ac:dyDescent="0.2">
      <c r="A10" s="36" t="s">
        <v>34</v>
      </c>
      <c r="B10" s="36">
        <f>LEFT(B6,1)*2^0+MID(B6,2,1)*2^0+MID(B6,2,1)*2^1+MID(B6,3,1)*2^2+MID(B6,4,1)*2^3+MID(B6,5,1)*2^4+MID(B6,6,1)*2^5+MID(B6,7,1)*2^6+MID(B6,8,1)*2^7+MID(B6,9,1)*2^8</f>
        <v>511</v>
      </c>
      <c r="C10" s="3"/>
      <c r="D10" s="3"/>
      <c r="E10" s="3"/>
    </row>
    <row r="11" spans="1:5" x14ac:dyDescent="0.2">
      <c r="A11" s="36"/>
      <c r="B11" s="36"/>
      <c r="C11" s="36"/>
      <c r="D11" s="3"/>
      <c r="E11" s="3"/>
    </row>
    <row r="12" spans="1:5" x14ac:dyDescent="0.2">
      <c r="A12" s="21" t="s">
        <v>75</v>
      </c>
      <c r="B12" s="3"/>
      <c r="C12" s="3"/>
      <c r="D12" s="3"/>
      <c r="E12" s="3"/>
    </row>
    <row r="13" spans="1:5" x14ac:dyDescent="0.2">
      <c r="A13" s="3" t="str">
        <f ca="1">ADDRESS(ROW(B9),COLUMN(B9),4)&amp;" &gt;&gt;&gt;   "&amp;_xlfn.FORMULATEXT(B9)</f>
        <v>B9 &gt;&gt;&gt;   =LEFT('Example 1'!B4)*8^2+MID('Example 1'!B4,2,1)*8^1+MID(B4,3,1)*8^0</v>
      </c>
      <c r="B13" s="3"/>
      <c r="C13" s="3"/>
      <c r="D13" s="3"/>
      <c r="E13" s="3"/>
    </row>
    <row r="14" spans="1:5" x14ac:dyDescent="0.2">
      <c r="A14" s="3" t="str">
        <f ca="1">ADDRESS(ROW(B10),COLUMN(B10),4)&amp;" &gt;&gt;&gt;   "&amp;_xlfn.FORMULATEXT(B10)</f>
        <v>B10 &gt;&gt;&gt;   =LEFT(B6,1)*2^0+MID(B6,2,1)*2^0+MID(B6,2,1)*2^1+MID(B6,3,1)*2^2+MID(B6,4,1)*2^3+MID(B6,5,1)*2^4+MID(B6,6,1)*2^5+MID(B6,7,1)*2^6+MID(B6,8,1)*2^7+MID(B6,9,1)*2^8</v>
      </c>
      <c r="B14" s="3"/>
      <c r="C14" s="3"/>
      <c r="D14" s="3"/>
      <c r="E14" s="3"/>
    </row>
    <row r="15" spans="1:5" x14ac:dyDescent="0.2">
      <c r="A15" s="3"/>
      <c r="B15" s="3"/>
      <c r="C15" s="3"/>
      <c r="D15" s="3"/>
      <c r="E15"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9" tint="-0.499984740745262"/>
  </sheetPr>
  <dimension ref="A1:E29"/>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9" t="s">
        <v>78</v>
      </c>
      <c r="B1" s="40"/>
      <c r="C1" s="40"/>
      <c r="D1" s="40"/>
      <c r="E1" s="45"/>
    </row>
    <row r="2" spans="1:5" ht="15" customHeight="1" x14ac:dyDescent="0.25">
      <c r="A2" s="4"/>
      <c r="B2" s="21"/>
      <c r="C2" s="21"/>
      <c r="D2" s="21"/>
      <c r="E2" s="21"/>
    </row>
    <row r="3" spans="1:5" ht="15" customHeight="1" x14ac:dyDescent="0.25">
      <c r="A3" s="4" t="str">
        <f ca="1">IF(1*INFO("release")&gt;=15,"You may consider using Excel 2013 DECIMAL and BASE functions better.","")</f>
        <v>You may consider using Excel 2013 DECIMAL and BASE functions better.</v>
      </c>
      <c r="B3" s="21"/>
      <c r="C3" s="21"/>
      <c r="D3" s="21"/>
      <c r="E3" s="21"/>
    </row>
    <row r="4" spans="1:5" x14ac:dyDescent="0.2">
      <c r="A4" s="42" t="s">
        <v>17</v>
      </c>
      <c r="B4" s="43" t="s">
        <v>16</v>
      </c>
      <c r="C4" s="41"/>
      <c r="D4" s="21"/>
      <c r="E4" s="3"/>
    </row>
    <row r="5" spans="1:5" x14ac:dyDescent="0.2">
      <c r="A5" s="36" t="s">
        <v>15</v>
      </c>
      <c r="B5" s="37">
        <v>774</v>
      </c>
      <c r="C5" s="3"/>
      <c r="D5" s="3" t="e">
        <f ca="1">_xlfn.FORMULATEXT(C5)</f>
        <v>#N/A</v>
      </c>
      <c r="E5" s="3"/>
    </row>
    <row r="6" spans="1:5" x14ac:dyDescent="0.2">
      <c r="A6" s="12" t="s">
        <v>14</v>
      </c>
      <c r="B6" s="37">
        <v>10</v>
      </c>
      <c r="C6" s="3"/>
      <c r="D6" s="3" t="e">
        <f ca="1">_xlfn.FORMULATEXT(C6)</f>
        <v>#N/A</v>
      </c>
      <c r="E6" s="41"/>
    </row>
    <row r="7" spans="1:5" x14ac:dyDescent="0.2">
      <c r="A7" s="3"/>
      <c r="B7" s="3"/>
      <c r="C7" s="3"/>
      <c r="D7" s="19"/>
      <c r="E7" s="41"/>
    </row>
    <row r="8" spans="1:5" x14ac:dyDescent="0.2">
      <c r="A8" s="21" t="s">
        <v>13</v>
      </c>
      <c r="B8" s="38" t="str">
        <f>OCT2BIN(B5,B6)</f>
        <v>0111111100</v>
      </c>
      <c r="C8" s="12"/>
      <c r="D8" s="19"/>
      <c r="E8" s="41"/>
    </row>
    <row r="9" spans="1:5" x14ac:dyDescent="0.2">
      <c r="A9" s="21" t="str">
        <f>"Formula Used in "&amp;ADDRESS(ROW(B8),COLUMN(B8),4)&amp;"  &gt;&gt;   "</f>
        <v xml:space="preserve">Formula Used in B8  &gt;&gt;   </v>
      </c>
      <c r="B9" s="3" t="str">
        <f ca="1">_xlfn.FORMULATEXT(B8)</f>
        <v>=OCT2BIN(B5,B6)</v>
      </c>
      <c r="C9" s="3"/>
      <c r="D9" s="19"/>
      <c r="E9" s="41"/>
    </row>
    <row r="10" spans="1:5" x14ac:dyDescent="0.2">
      <c r="A10" s="21"/>
      <c r="B10" s="3"/>
      <c r="C10" s="3"/>
      <c r="D10" s="19"/>
      <c r="E10" s="41"/>
    </row>
    <row r="11" spans="1:5" x14ac:dyDescent="0.2">
      <c r="A11" s="44" t="s">
        <v>33</v>
      </c>
      <c r="B11" s="3"/>
      <c r="C11" s="3"/>
      <c r="D11" s="19"/>
      <c r="E11" s="41"/>
    </row>
    <row r="12" spans="1:5" x14ac:dyDescent="0.2">
      <c r="A12" s="21"/>
      <c r="B12" s="3"/>
      <c r="C12" s="3"/>
      <c r="D12" s="19"/>
      <c r="E12" s="41"/>
    </row>
    <row r="13" spans="1:5" x14ac:dyDescent="0.2">
      <c r="A13" s="12" t="s">
        <v>32</v>
      </c>
      <c r="B13" s="3"/>
      <c r="C13" s="3"/>
      <c r="D13" s="3"/>
      <c r="E13" s="3"/>
    </row>
    <row r="14" spans="1:5" x14ac:dyDescent="0.2">
      <c r="A14" s="36" t="s">
        <v>31</v>
      </c>
      <c r="B14" s="41" t="s">
        <v>30</v>
      </c>
      <c r="C14" s="43" t="s">
        <v>29</v>
      </c>
      <c r="D14" s="41" t="s">
        <v>28</v>
      </c>
      <c r="E14" s="21"/>
    </row>
    <row r="15" spans="1:5" x14ac:dyDescent="0.2">
      <c r="A15" s="3" t="str">
        <f>OCT2BIN!A39</f>
        <v>number</v>
      </c>
      <c r="B15" s="12" t="s">
        <v>27</v>
      </c>
      <c r="C15" s="3"/>
      <c r="D15" s="3"/>
      <c r="E15" s="3"/>
    </row>
    <row r="16" spans="1:5" x14ac:dyDescent="0.2">
      <c r="A16" s="3"/>
      <c r="B16" s="12" t="s">
        <v>26</v>
      </c>
      <c r="C16" s="3"/>
      <c r="D16" s="3"/>
      <c r="E16" s="3"/>
    </row>
    <row r="17" spans="1:5" x14ac:dyDescent="0.2">
      <c r="A17" s="3"/>
      <c r="B17" s="12" t="s">
        <v>25</v>
      </c>
      <c r="C17" s="3"/>
      <c r="D17" s="5"/>
      <c r="E17" s="3"/>
    </row>
    <row r="18" spans="1:5" x14ac:dyDescent="0.2">
      <c r="A18" s="3"/>
      <c r="B18" s="21" t="s">
        <v>20</v>
      </c>
      <c r="C18" s="21">
        <f>IF(B6=10,IF(AND(HEX2DEC(B5)&lt;=2^9-1,HEX2DEC(B5)&gt;=-512),0,1),IF(HEX2DEC(B5)&lt;=2^B6-1,0,1))</f>
        <v>1</v>
      </c>
      <c r="D18" s="5"/>
      <c r="E18" s="3"/>
    </row>
    <row r="19" spans="1:5" x14ac:dyDescent="0.2">
      <c r="A19" s="3"/>
      <c r="B19" s="3" t="str">
        <f ca="1">_xlfn.FORMULATEXT(C18)</f>
        <v>=IF(B6=10,IF(AND(HEX2DEC(B5)&lt;=2^9-1,HEX2DEC(B5)&gt;=-512),0,1),IF(HEX2DEC(B5)&lt;=2^B6-1,0,1))</v>
      </c>
      <c r="C19" s="21"/>
      <c r="D19" s="5"/>
      <c r="E19" s="3"/>
    </row>
    <row r="20" spans="1:5" x14ac:dyDescent="0.2">
      <c r="A20" s="3"/>
      <c r="B20" s="21"/>
      <c r="C20" s="21"/>
      <c r="D20" s="5"/>
      <c r="E20" s="3"/>
    </row>
    <row r="21" spans="1:5" x14ac:dyDescent="0.2">
      <c r="A21" s="3" t="str">
        <f>OCT2BIN!A40</f>
        <v>places</v>
      </c>
      <c r="B21" s="12" t="s">
        <v>24</v>
      </c>
      <c r="C21" s="3"/>
      <c r="D21" s="5"/>
      <c r="E21" s="3"/>
    </row>
    <row r="22" spans="1:5" x14ac:dyDescent="0.2">
      <c r="A22" s="3"/>
      <c r="B22" s="12" t="s">
        <v>23</v>
      </c>
      <c r="C22" s="3"/>
      <c r="D22" s="5"/>
      <c r="E22" s="3"/>
    </row>
    <row r="23" spans="1:5" x14ac:dyDescent="0.2">
      <c r="A23" s="3"/>
      <c r="B23" s="12" t="s">
        <v>22</v>
      </c>
      <c r="C23" s="3"/>
      <c r="D23" s="5"/>
      <c r="E23" s="3"/>
    </row>
    <row r="24" spans="1:5" x14ac:dyDescent="0.2">
      <c r="A24" s="3"/>
      <c r="B24" s="12" t="s">
        <v>21</v>
      </c>
      <c r="C24" s="3"/>
      <c r="D24" s="5"/>
      <c r="E24" s="3"/>
    </row>
    <row r="25" spans="1:5" x14ac:dyDescent="0.2">
      <c r="A25" s="3"/>
      <c r="B25" s="21" t="s">
        <v>20</v>
      </c>
      <c r="C25" s="21" t="b">
        <f>AND(B6&gt;0,B6&lt;=10,INT(B6)-B6=0)</f>
        <v>1</v>
      </c>
      <c r="D25" s="5"/>
      <c r="E25" s="3"/>
    </row>
    <row r="26" spans="1:5" x14ac:dyDescent="0.2">
      <c r="A26" s="3"/>
      <c r="B26" s="3" t="str">
        <f ca="1">_xlfn.FORMULATEXT(C25)</f>
        <v>=AND(B6&gt;0,B6&lt;=10,INT(B6)-B6=0)</v>
      </c>
      <c r="C26" s="21"/>
      <c r="D26" s="3"/>
      <c r="E26" s="3"/>
    </row>
    <row r="27" spans="1:5" x14ac:dyDescent="0.2">
      <c r="A27" s="3"/>
      <c r="B27" s="21"/>
      <c r="C27" s="21"/>
      <c r="D27" s="3"/>
      <c r="E27" s="3"/>
    </row>
    <row r="28" spans="1:5" x14ac:dyDescent="0.2">
      <c r="A28" s="12" t="s">
        <v>19</v>
      </c>
      <c r="B28" s="21"/>
      <c r="C28" s="21"/>
      <c r="D28" s="3"/>
      <c r="E28" s="3"/>
    </row>
    <row r="29" spans="1:5" x14ac:dyDescent="0.2">
      <c r="A29" s="21"/>
      <c r="B29" s="3"/>
      <c r="C29" s="3"/>
      <c r="D29" s="19"/>
      <c r="E29" s="41"/>
    </row>
  </sheetData>
  <conditionalFormatting sqref="C5:C6">
    <cfRule type="cellIs" dxfId="2" priority="1" operator="equal">
      <formula>0</formula>
    </cfRule>
  </conditionalFormatting>
  <dataValidations count="2">
    <dataValidation type="custom" allowBlank="1" showInputMessage="1" showErrorMessage="1" sqref="C5" xr:uid="{00000000-0002-0000-0300-000000000000}">
      <formula1>IF(B6=10,IF(AND(HEX2DEC(B5)&lt;=2^9-1,HEX2DEC(B5)&gt;=-512),TRUE,FALSE),IF(HEX2DEC(B5)&lt;=2^B6-1,TRUE,FALSE))</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300-000001000000}">
      <formula1>AND(B6&gt;0,B6&lt;=10,INT(B6)-B6=0)</formula1>
    </dataValidation>
  </dataValidation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theme="9" tint="-0.499984740745262"/>
  </sheetPr>
  <dimension ref="A1:E13"/>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9" t="s">
        <v>79</v>
      </c>
      <c r="B1" s="40"/>
      <c r="C1" s="40"/>
      <c r="D1" s="40"/>
      <c r="E1" s="45"/>
    </row>
    <row r="2" spans="1:5" ht="15" customHeight="1" x14ac:dyDescent="0.25">
      <c r="A2" s="4"/>
      <c r="B2" s="21"/>
      <c r="C2" s="21"/>
      <c r="D2" s="21"/>
      <c r="E2" s="21"/>
    </row>
    <row r="3" spans="1:5" ht="15" customHeight="1" x14ac:dyDescent="0.25">
      <c r="A3" s="4" t="str">
        <f ca="1">IF(1*INFO("release")&gt;=15,"You may consider using Excel 2013 DECIMAL and BASE functions better.","")</f>
        <v>You may consider using Excel 2013 DECIMAL and BASE functions better.</v>
      </c>
      <c r="B3" s="21"/>
      <c r="C3" s="21"/>
      <c r="D3" s="21"/>
      <c r="E3" s="21"/>
    </row>
    <row r="4" spans="1:5" x14ac:dyDescent="0.2">
      <c r="A4" s="42" t="s">
        <v>17</v>
      </c>
      <c r="B4" s="43" t="s">
        <v>16</v>
      </c>
      <c r="C4" s="41"/>
      <c r="D4" s="21"/>
      <c r="E4" s="3"/>
    </row>
    <row r="5" spans="1:5" x14ac:dyDescent="0.2">
      <c r="A5" s="36" t="s">
        <v>15</v>
      </c>
      <c r="B5" s="37">
        <v>770</v>
      </c>
      <c r="C5" s="3"/>
      <c r="D5" s="3"/>
      <c r="E5" s="3"/>
    </row>
    <row r="6" spans="1:5" x14ac:dyDescent="0.2">
      <c r="A6" s="12" t="s">
        <v>14</v>
      </c>
      <c r="B6" s="37">
        <v>10</v>
      </c>
      <c r="C6" s="3"/>
      <c r="D6" s="3"/>
      <c r="E6" s="41"/>
    </row>
    <row r="7" spans="1:5" x14ac:dyDescent="0.2">
      <c r="A7" s="3"/>
      <c r="B7" s="3"/>
      <c r="C7" s="3"/>
      <c r="D7" s="19"/>
      <c r="E7" s="41"/>
    </row>
    <row r="8" spans="1:5" x14ac:dyDescent="0.2">
      <c r="A8" s="21" t="s">
        <v>13</v>
      </c>
      <c r="B8" s="38" t="str">
        <f>OCT2BIN(B5,B6)</f>
        <v>0111111000</v>
      </c>
      <c r="C8" s="12"/>
      <c r="D8" s="19"/>
      <c r="E8" s="3"/>
    </row>
    <row r="9" spans="1:5" x14ac:dyDescent="0.2">
      <c r="A9" s="21" t="str">
        <f>"Formula Used in "&amp;ADDRESS(ROW(B8),COLUMN(B8),4)&amp;"  &gt;&gt;   "</f>
        <v xml:space="preserve">Formula Used in B8  &gt;&gt;   </v>
      </c>
      <c r="B9" s="3" t="str">
        <f ca="1">_xlfn.FORMULATEXT(B8)</f>
        <v>=OCT2BIN(B5,B6)</v>
      </c>
      <c r="C9" s="3"/>
      <c r="D9" s="19"/>
      <c r="E9" s="3"/>
    </row>
    <row r="10" spans="1:5" x14ac:dyDescent="0.2">
      <c r="A10" s="3"/>
      <c r="B10" s="3"/>
      <c r="C10" s="3"/>
      <c r="D10" s="19"/>
      <c r="E10" s="3"/>
    </row>
    <row r="11" spans="1:5" x14ac:dyDescent="0.2">
      <c r="A11" s="21" t="s">
        <v>18</v>
      </c>
      <c r="B11" s="38" t="str">
        <f>_xlfn.BASE(_xlfn.DECIMAL(B5,8),2,10)</f>
        <v>0111111000</v>
      </c>
      <c r="C11" s="12"/>
      <c r="D11" s="19"/>
      <c r="E11" s="3"/>
    </row>
    <row r="12" spans="1:5" x14ac:dyDescent="0.2">
      <c r="A12" s="21" t="str">
        <f>"Formula Used in "&amp;ADDRESS(ROW(B11),COLUMN(B11),4)&amp;"  &gt;&gt;   "</f>
        <v xml:space="preserve">Formula Used in B11  &gt;&gt;   </v>
      </c>
      <c r="B12" s="3" t="str">
        <f ca="1">_xlfn.FORMULATEXT(B11)</f>
        <v>=BASE(DECIMAL(B5,8),2,10)</v>
      </c>
      <c r="C12" s="12"/>
      <c r="D12" s="19"/>
      <c r="E12" s="3"/>
    </row>
    <row r="13" spans="1:5" x14ac:dyDescent="0.2">
      <c r="A13" s="21"/>
      <c r="B13" s="3"/>
      <c r="C13" s="12"/>
      <c r="D13" s="19"/>
      <c r="E13" s="3"/>
    </row>
  </sheetData>
  <conditionalFormatting sqref="C5:C6">
    <cfRule type="cellIs" dxfId="1" priority="1" operator="equal">
      <formula>0</formula>
    </cfRule>
  </conditionalFormatting>
  <dataValidations count="2">
    <dataValidation type="custom" allowBlank="1" showInputMessage="1" showErrorMessage="1" sqref="C5" xr:uid="{00000000-0002-0000-0400-000000000000}">
      <formula1>IF(B6=10,IF(AND(HEX2DEC(B5)&lt;=2^9-1,HEX2DEC(B5)&gt;=-512),TRUE,FALSE),IF(HEX2DEC(B5)&lt;=2^B6-1,TRUE,FALSE))</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400-000001000000}">
      <formula1>AND(B6&gt;0,B6&lt;=10,INT(B6)-B6=0)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theme="9" tint="-0.499984740745262"/>
  </sheetPr>
  <dimension ref="A1:E16"/>
  <sheetViews>
    <sheetView zoomScaleNormal="100" workbookViewId="0"/>
  </sheetViews>
  <sheetFormatPr defaultColWidth="9.140625" defaultRowHeight="12.75" x14ac:dyDescent="0.2"/>
  <cols>
    <col min="1" max="1" width="40.7109375" style="1" customWidth="1"/>
    <col min="2" max="5" width="30.7109375" style="1" customWidth="1"/>
    <col min="6" max="16384" width="9.140625" style="1"/>
  </cols>
  <sheetData>
    <row r="1" spans="1:5" ht="30" customHeight="1" x14ac:dyDescent="0.2">
      <c r="A1" s="39" t="s">
        <v>80</v>
      </c>
      <c r="B1" s="40"/>
      <c r="C1" s="40"/>
      <c r="D1" s="40"/>
      <c r="E1" s="45"/>
    </row>
    <row r="2" spans="1:5" ht="15" customHeight="1" x14ac:dyDescent="0.25">
      <c r="A2" s="4"/>
      <c r="B2" s="21"/>
      <c r="C2" s="21"/>
      <c r="D2" s="21"/>
      <c r="E2" s="21"/>
    </row>
    <row r="3" spans="1:5" ht="15" customHeight="1" x14ac:dyDescent="0.25">
      <c r="A3" s="4" t="str">
        <f ca="1">IF(1*INFO("release")&gt;=15,"You may consider using Excel 2013 DECIMAL and BASE functions better.","")</f>
        <v>You may consider using Excel 2013 DECIMAL and BASE functions better.</v>
      </c>
      <c r="B3" s="21"/>
      <c r="C3" s="21"/>
      <c r="D3" s="21"/>
      <c r="E3" s="21"/>
    </row>
    <row r="4" spans="1:5" x14ac:dyDescent="0.2">
      <c r="A4" s="42" t="s">
        <v>17</v>
      </c>
      <c r="B4" s="43" t="s">
        <v>16</v>
      </c>
      <c r="C4" s="41"/>
      <c r="D4" s="21"/>
      <c r="E4" s="3"/>
    </row>
    <row r="5" spans="1:5" x14ac:dyDescent="0.2">
      <c r="A5" s="36" t="s">
        <v>15</v>
      </c>
      <c r="B5" s="37">
        <v>770</v>
      </c>
      <c r="C5" s="3"/>
      <c r="D5" s="3"/>
      <c r="E5" s="3"/>
    </row>
    <row r="6" spans="1:5" x14ac:dyDescent="0.2">
      <c r="A6" s="12" t="s">
        <v>14</v>
      </c>
      <c r="B6" s="37">
        <v>10</v>
      </c>
      <c r="C6" s="3"/>
      <c r="D6" s="3"/>
      <c r="E6" s="41"/>
    </row>
    <row r="7" spans="1:5" x14ac:dyDescent="0.2">
      <c r="A7" s="3"/>
      <c r="B7" s="3"/>
      <c r="C7" s="3"/>
      <c r="D7" s="19"/>
      <c r="E7" s="41"/>
    </row>
    <row r="8" spans="1:5" x14ac:dyDescent="0.2">
      <c r="A8" s="21" t="s">
        <v>13</v>
      </c>
      <c r="B8" s="38" t="str">
        <f>OCT2BIN(B5,B6)</f>
        <v>0111111000</v>
      </c>
      <c r="C8" s="12"/>
      <c r="D8" s="19"/>
      <c r="E8" s="41"/>
    </row>
    <row r="9" spans="1:5" x14ac:dyDescent="0.2">
      <c r="A9" s="21" t="str">
        <f>"Formula Used in "&amp;ADDRESS(ROW(B8),COLUMN(B8),4)&amp;"  &gt;&gt;   "</f>
        <v xml:space="preserve">Formula Used in B8  &gt;&gt;   </v>
      </c>
      <c r="B9" s="3" t="str">
        <f ca="1">_xlfn.FORMULATEXT(B8)</f>
        <v>=OCT2BIN(B5,B6)</v>
      </c>
      <c r="C9" s="3"/>
      <c r="D9" s="19"/>
      <c r="E9" s="41"/>
    </row>
    <row r="10" spans="1:5" x14ac:dyDescent="0.2">
      <c r="A10" s="3"/>
      <c r="B10" s="3"/>
      <c r="C10" s="3"/>
      <c r="D10" s="19"/>
      <c r="E10" s="3"/>
    </row>
    <row r="11" spans="1:5" x14ac:dyDescent="0.2">
      <c r="A11" s="21" t="s">
        <v>12</v>
      </c>
      <c r="B11" s="38" t="str">
        <f>BIN2OCT(B8)</f>
        <v>770</v>
      </c>
      <c r="C11" s="12"/>
      <c r="D11" s="19"/>
      <c r="E11" s="3"/>
    </row>
    <row r="12" spans="1:5" x14ac:dyDescent="0.2">
      <c r="A12" s="21" t="str">
        <f>"Formula Used in "&amp;ADDRESS(ROW(B11),COLUMN(B11),4)&amp;"  &gt;&gt;   "</f>
        <v xml:space="preserve">Formula Used in B11  &gt;&gt;   </v>
      </c>
      <c r="B12" s="3" t="str">
        <f ca="1">_xlfn.FORMULATEXT(B11)</f>
        <v>=BIN2OCT(B8)</v>
      </c>
      <c r="C12" s="12"/>
      <c r="D12" s="19"/>
      <c r="E12" s="3"/>
    </row>
    <row r="13" spans="1:5" x14ac:dyDescent="0.2">
      <c r="A13" s="21"/>
      <c r="B13" s="3"/>
      <c r="C13" s="12"/>
      <c r="D13" s="19"/>
      <c r="E13" s="3"/>
    </row>
    <row r="14" spans="1:5" x14ac:dyDescent="0.2">
      <c r="A14" s="21" t="s">
        <v>11</v>
      </c>
      <c r="B14" s="38" t="str">
        <f>_xlfn.BASE(_xlfn.DECIMAL(B8,2),8)</f>
        <v>770</v>
      </c>
      <c r="C14" s="12"/>
      <c r="D14" s="19"/>
      <c r="E14" s="3"/>
    </row>
    <row r="15" spans="1:5" x14ac:dyDescent="0.2">
      <c r="A15" s="21" t="str">
        <f>"Formula Used in "&amp;ADDRESS(ROW(B14),COLUMN(B14),4)&amp;"  &gt;&gt;   "</f>
        <v xml:space="preserve">Formula Used in B14  &gt;&gt;   </v>
      </c>
      <c r="B15" s="3" t="str">
        <f ca="1">_xlfn.FORMULATEXT(B14)</f>
        <v>=BASE(DECIMAL(B8,2),8)</v>
      </c>
      <c r="C15" s="12"/>
      <c r="D15" s="19"/>
      <c r="E15" s="3"/>
    </row>
    <row r="16" spans="1:5" x14ac:dyDescent="0.2">
      <c r="A16" s="21"/>
      <c r="B16" s="3"/>
      <c r="C16" s="12"/>
      <c r="D16" s="19"/>
      <c r="E16" s="3"/>
    </row>
  </sheetData>
  <conditionalFormatting sqref="C5:C6">
    <cfRule type="cellIs" dxfId="0" priority="1" operator="equal">
      <formula>0</formula>
    </cfRule>
  </conditionalFormatting>
  <dataValidations count="2">
    <dataValidation type="custom" allowBlank="1" showInputMessage="1" showErrorMessage="1" sqref="C5" xr:uid="{00000000-0002-0000-0500-000000000000}">
      <formula1>IF(B6=10,IF(AND(HEX2DEC(B5)&lt;=2^9-1,HEX2DEC(B5)&gt;=-512),TRUE,FALSE),IF(HEX2DEC(B5)&lt;=2^B6-1,TRUE,FALSE))</formula1>
    </dataValidation>
    <dataValidation type="custom" allowBlank="1" showInputMessage="1" showErrorMessage="1" errorTitle="Data Input Error" error="Input number of bits you want displayed._x000a__x000a_Number must not exceed 10._x000a__x000a_Number of places must be sufficient to allow display of your decimal number but this is not validated._x000a__x000a_Number must be an integer." promptTitle="Data Input Validation" prompt="Input number of bits you want displayed._x000a__x000a_Number must not exceed 10._x000a__x000a_Number of places must be sufficient to allow display of your decimal number but this is not validated._x000a__x000a_Number must be an integer." sqref="B6" xr:uid="{00000000-0002-0000-0500-000001000000}">
      <formula1>AND(B6&gt;0,B6&lt;=10,INT(B6)-B6=0)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OCT2BIN</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2013-05-30T05:14:02Z</dcterms:created>
  <dcterms:modified xsi:type="dcterms:W3CDTF">2020-08-26T14:10:32Z</dcterms:modified>
</cp:coreProperties>
</file>